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48" sheetId="1" r:id="rId1"/>
    <sheet name="Буханцева 48(2019)" sheetId="2" r:id="rId2"/>
    <sheet name="Буханцева 48(2020)" sheetId="3" r:id="rId3"/>
    <sheet name="Буханцева 48(2021)" sheetId="4" r:id="rId4"/>
    <sheet name="Буханцева 48(2022)" sheetId="5" r:id="rId5"/>
    <sheet name="Буханцева 4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48'!#REF!,'Буханцева 48'!#REF!</definedName>
    <definedName name="Z_6E36EA37_049E_4FAE_B719_2847CD16F858_.wvu.Rows" localSheetId="0" hidden="1">'Буханцева 48'!$42:$45</definedName>
    <definedName name="Z_73C0D023_21BD_4441_8EFA_957546C15799_.wvu.Cols" localSheetId="0" hidden="1">'Буханцева 48'!#REF!,'Буханцева 48'!#REF!</definedName>
    <definedName name="Z_73C0D023_21BD_4441_8EFA_957546C15799_.wvu.Rows" localSheetId="0" hidden="1">'Буханцева 48'!$42:$45</definedName>
    <definedName name="_xlnm.Print_Area" localSheetId="0">'Буханцева 48'!$A$1:$G$60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21" i="5"/>
  <c r="G21" i="5"/>
  <c r="E21" i="5"/>
  <c r="F38" i="5" l="1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52" i="4"/>
  <c r="F40" i="4"/>
  <c r="F26" i="4"/>
  <c r="F25" i="4"/>
  <c r="G8" i="4"/>
  <c r="G6" i="4"/>
  <c r="A2" i="4"/>
  <c r="F58" i="4"/>
  <c r="F57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F51" i="3" l="1"/>
  <c r="F56" i="3" s="1"/>
  <c r="F59" i="3" s="1"/>
  <c r="F25" i="3"/>
  <c r="G21" i="3"/>
  <c r="F21" i="3"/>
  <c r="E21" i="3"/>
  <c r="G16" i="3"/>
  <c r="F16" i="3"/>
  <c r="E16" i="3"/>
  <c r="G9" i="3"/>
  <c r="F9" i="3"/>
  <c r="E9" i="3"/>
  <c r="G8" i="3"/>
  <c r="G6" i="3"/>
  <c r="A2" i="3"/>
  <c r="F57" i="2" l="1"/>
  <c r="E16" i="2"/>
  <c r="E9" i="2"/>
  <c r="F58" i="2"/>
  <c r="F33" i="2"/>
  <c r="F9" i="2"/>
  <c r="G9" i="2"/>
  <c r="F48" i="2" l="1"/>
  <c r="F49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<sst xmlns="http://schemas.openxmlformats.org/spreadsheetml/2006/main" count="374" uniqueCount="97">
  <si>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</si>
  <si>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</si>
  <si>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</si>
  <si>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</si>
  <si>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</si>
  <si>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</si>
  <si>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</si>
  <si>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</si>
  <si>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</si>
  <si>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</si>
  <si>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</si>
  <si>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</si>
  <si>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</si>
  <si>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</si>
  <si>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</si>
  <si>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</si>
  <si>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</si>
  <si>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</si>
  <si>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</si>
  <si>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</si>
  <si>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</si>
  <si>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</si>
  <si>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</si>
  <si>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</si>
  <si>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</si>
  <si>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</si>
  <si>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</si>
  <si>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</si>
  <si>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</si>
  <si>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</si>
  <si>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</si>
  <si>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</si>
  <si>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</si>
  <si>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</si>
  <si>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</si>
  <si>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</si>
  <si>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</si>
  <si>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</si>
  <si>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Буханцева, 48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</si>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</sst>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0">
          <cell r="W310">
            <v>57075.206383811485</v>
          </cell>
          <cell r="X310">
            <v>11279.49027246172</v>
          </cell>
          <cell r="Y310">
            <v>33749.628900000003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13874.1</v>
          </cell>
          <cell r="AJ310">
            <v>0</v>
          </cell>
          <cell r="AK310">
            <v>39726.049399999996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Y310">
            <v>191148.51339184432</v>
          </cell>
          <cell r="BB310">
            <v>229898.19389999995</v>
          </cell>
          <cell r="BC310">
            <v>0</v>
          </cell>
          <cell r="CN310">
            <v>46831.090026345635</v>
          </cell>
          <cell r="CO310">
            <v>9598.3306512149611</v>
          </cell>
          <cell r="CP310">
            <v>2273.0142999999998</v>
          </cell>
          <cell r="DB310">
            <v>0</v>
          </cell>
          <cell r="DG310">
            <v>39999.237375690202</v>
          </cell>
          <cell r="DU310">
            <v>137584.47896454931</v>
          </cell>
          <cell r="DV310">
            <v>29224.73126486531</v>
          </cell>
          <cell r="DW310">
            <v>124345.49340000001</v>
          </cell>
          <cell r="EK310">
            <v>0</v>
          </cell>
          <cell r="EQ310">
            <v>117332.5079811918</v>
          </cell>
          <cell r="FB310">
            <v>386209.19196728256</v>
          </cell>
          <cell r="FC310">
            <v>78916.105322822405</v>
          </cell>
          <cell r="FD310">
            <v>4673.5482000000002</v>
          </cell>
          <cell r="FL310">
            <v>0</v>
          </cell>
          <cell r="FS310">
            <v>262666.55420983979</v>
          </cell>
          <cell r="FX310">
            <v>222098.34804401899</v>
          </cell>
          <cell r="FY310">
            <v>45279.042969088514</v>
          </cell>
          <cell r="FZ310">
            <v>228.684</v>
          </cell>
          <cell r="GG310">
            <v>13027.123799999999</v>
          </cell>
          <cell r="GL310">
            <v>145229.71542636349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0">
          <cell r="W310">
            <v>59591.397889971806</v>
          </cell>
          <cell r="X310">
            <v>18277.257271874994</v>
          </cell>
          <cell r="Y310">
            <v>3205.3394000000008</v>
          </cell>
          <cell r="AK310">
            <v>0</v>
          </cell>
          <cell r="AV310">
            <v>0</v>
          </cell>
          <cell r="AY310">
            <v>278450.71346314176</v>
          </cell>
          <cell r="BM310">
            <v>269947.34399999998</v>
          </cell>
          <cell r="BN310">
            <v>0</v>
          </cell>
          <cell r="CN310">
            <v>53771.790473278357</v>
          </cell>
          <cell r="CO310">
            <v>16669.255046716291</v>
          </cell>
          <cell r="CP310">
            <v>4091.0673000000006</v>
          </cell>
          <cell r="DB310">
            <v>0</v>
          </cell>
          <cell r="DG310">
            <v>77731.421003703988</v>
          </cell>
          <cell r="DU310">
            <v>132823.66195392725</v>
          </cell>
          <cell r="DV310">
            <v>40854.893017796392</v>
          </cell>
          <cell r="DW310">
            <v>55320.8056</v>
          </cell>
          <cell r="EL310">
            <v>0</v>
          </cell>
          <cell r="EQ310">
            <v>116418.33382124458</v>
          </cell>
          <cell r="FB310">
            <v>387926.25344672368</v>
          </cell>
          <cell r="FC310">
            <v>118059.08453634253</v>
          </cell>
          <cell r="FD310">
            <v>2814.2106000000003</v>
          </cell>
          <cell r="FL310">
            <v>0</v>
          </cell>
          <cell r="FS310">
            <v>210128.00042683247</v>
          </cell>
          <cell r="FX310">
            <v>223953.55402052874</v>
          </cell>
          <cell r="FY310">
            <v>68058.82610540255</v>
          </cell>
          <cell r="FZ310">
            <v>0</v>
          </cell>
          <cell r="GG310">
            <v>19748.5056</v>
          </cell>
          <cell r="GL310">
            <v>124580.62796614002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0">
          <cell r="W310">
            <v>65719.638461688679</v>
          </cell>
          <cell r="X310">
            <v>16180.969990487956</v>
          </cell>
          <cell r="Y310">
            <v>4408.3073000000004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426.48180000000002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Y310">
            <v>270391.93921656988</v>
          </cell>
          <cell r="BM310">
            <v>268443.90449999989</v>
          </cell>
          <cell r="CN310">
            <v>48681.666079398739</v>
          </cell>
          <cell r="CO310">
            <v>15091.316484613613</v>
          </cell>
          <cell r="CP310">
            <v>685.21780000000001</v>
          </cell>
          <cell r="DB310">
            <v>0</v>
          </cell>
          <cell r="DF310">
            <v>44338.617359733522</v>
          </cell>
          <cell r="DU310">
            <v>191792.89177032476</v>
          </cell>
          <cell r="DV310">
            <v>39299.582146176006</v>
          </cell>
          <cell r="DW310">
            <v>52218.527999999998</v>
          </cell>
          <cell r="EK310">
            <v>0</v>
          </cell>
          <cell r="EP310">
            <v>168354.7106065533</v>
          </cell>
          <cell r="FB310">
            <v>365875.10016855958</v>
          </cell>
          <cell r="FC310">
            <v>98190.485953747644</v>
          </cell>
          <cell r="FD310">
            <v>2826.5118000000002</v>
          </cell>
          <cell r="FE310">
            <v>0</v>
          </cell>
          <cell r="FL310">
            <v>0</v>
          </cell>
          <cell r="FS310">
            <v>196949.16781701831</v>
          </cell>
          <cell r="FX310">
            <v>213548.53665817651</v>
          </cell>
          <cell r="FY310">
            <v>57875.793402415016</v>
          </cell>
          <cell r="FZ310">
            <v>447.78000000000003</v>
          </cell>
          <cell r="GG310">
            <v>37461.866399999999</v>
          </cell>
          <cell r="GL310">
            <v>120704.29174776333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0">
          <cell r="W310">
            <v>50722.349947616327</v>
          </cell>
          <cell r="X310">
            <v>11933.961606367768</v>
          </cell>
          <cell r="Y310">
            <v>20073.814200000001</v>
          </cell>
          <cell r="Z310">
            <v>0</v>
          </cell>
          <cell r="AV310">
            <v>0</v>
          </cell>
          <cell r="AY310">
            <v>194579.89577465807</v>
          </cell>
          <cell r="BM310">
            <v>168290.29920000001</v>
          </cell>
          <cell r="BN310">
            <v>0</v>
          </cell>
          <cell r="BO310">
            <v>0</v>
          </cell>
          <cell r="BP310">
            <v>0</v>
          </cell>
          <cell r="CN310">
            <v>52639.615247155532</v>
          </cell>
          <cell r="CO310">
            <v>14671.040372598613</v>
          </cell>
          <cell r="CP310">
            <v>21864.6031</v>
          </cell>
          <cell r="DB310">
            <v>0</v>
          </cell>
          <cell r="DG310">
            <v>47509.730058772053</v>
          </cell>
          <cell r="DL310">
            <v>149584.02559999999</v>
          </cell>
          <cell r="DP310">
            <v>40000.648799999995</v>
          </cell>
          <cell r="DT310">
            <v>3934.9936499999994</v>
          </cell>
          <cell r="DU310">
            <v>145529.87013064558</v>
          </cell>
          <cell r="DV310">
            <v>28815.503190735126</v>
          </cell>
          <cell r="DX310">
            <v>530834.46749999991</v>
          </cell>
          <cell r="DY310">
            <v>82789.166399999987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373696.18499999994</v>
          </cell>
          <cell r="EH310">
            <v>0</v>
          </cell>
          <cell r="EI310">
            <v>36497.087549999997</v>
          </cell>
          <cell r="EJ310">
            <v>0</v>
          </cell>
          <cell r="EP310">
            <v>90059.6198874806</v>
          </cell>
          <cell r="EU310">
            <v>431674.49000000005</v>
          </cell>
          <cell r="EW310">
            <v>3958.5613499999999</v>
          </cell>
          <cell r="EY310">
            <v>424627.58000000007</v>
          </cell>
          <cell r="FA310">
            <v>918</v>
          </cell>
          <cell r="FL310">
            <v>0</v>
          </cell>
          <cell r="FS310">
            <v>0</v>
          </cell>
          <cell r="FV310">
            <v>511043.1</v>
          </cell>
          <cell r="FZ310">
            <v>839.25884999999994</v>
          </cell>
          <cell r="GG310">
            <v>14531.970599999997</v>
          </cell>
          <cell r="GL31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0">
          <cell r="W310">
            <v>65156.918501128333</v>
          </cell>
          <cell r="X310">
            <v>15597.311524009981</v>
          </cell>
          <cell r="Y310">
            <v>16221.820199999998</v>
          </cell>
          <cell r="AV310">
            <v>1.4644512097433173E-7</v>
          </cell>
          <cell r="AW310">
            <v>0</v>
          </cell>
          <cell r="AY310">
            <v>65498.763938745833</v>
          </cell>
          <cell r="CQ310">
            <v>90439.665989313158</v>
          </cell>
          <cell r="CR310">
            <v>21943.938344974293</v>
          </cell>
          <cell r="CS310">
            <v>54393.212615642442</v>
          </cell>
          <cell r="DE310">
            <v>0</v>
          </cell>
          <cell r="DI310">
            <v>71106.593794358385</v>
          </cell>
          <cell r="DX310">
            <v>177914.78576394197</v>
          </cell>
          <cell r="DY310">
            <v>40511.306624461286</v>
          </cell>
          <cell r="DZ310">
            <v>173001.20249999996</v>
          </cell>
          <cell r="EA310">
            <v>0</v>
          </cell>
          <cell r="ET310">
            <v>261500.19600000003</v>
          </cell>
          <cell r="EU310">
            <v>101247.29919444547</v>
          </cell>
          <cell r="EX310">
            <v>0</v>
          </cell>
          <cell r="EY310">
            <v>0</v>
          </cell>
          <cell r="EZ310">
            <v>0</v>
          </cell>
          <cell r="FB310">
            <v>0</v>
          </cell>
          <cell r="FQ310">
            <v>1277.32485</v>
          </cell>
          <cell r="FR310">
            <v>0</v>
          </cell>
          <cell r="GH310">
            <v>1388908.17</v>
          </cell>
          <cell r="GK310">
            <v>25766.310600000001</v>
          </cell>
          <cell r="GL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0">
          <cell r="CQ310">
            <v>24838.454366106329</v>
          </cell>
          <cell r="CR310">
            <v>6102.5970788757095</v>
          </cell>
          <cell r="CS310">
            <v>12582.030707655176</v>
          </cell>
          <cell r="DI310">
            <v>18484.073279501707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0">
          <cell r="W310">
            <v>129994.70629838483</v>
          </cell>
          <cell r="X310">
            <v>31707.901050970475</v>
          </cell>
          <cell r="Y310">
            <v>16523.084900000002</v>
          </cell>
          <cell r="AV310">
            <v>17201.000000205364</v>
          </cell>
          <cell r="AW310">
            <v>0</v>
          </cell>
          <cell r="AX310">
            <v>131976.37433520216</v>
          </cell>
          <cell r="CT310">
            <v>210995.92500000002</v>
          </cell>
          <cell r="ED310">
            <v>321176.57000000007</v>
          </cell>
          <cell r="EE310">
            <v>43561.232130203935</v>
          </cell>
          <cell r="EF310">
            <v>9962.7364281433165</v>
          </cell>
          <cell r="EG310">
            <v>186981.00375</v>
          </cell>
          <cell r="EH310">
            <v>0</v>
          </cell>
          <cell r="FA310">
            <v>327113.73149999999</v>
          </cell>
          <cell r="FB310">
            <v>22107.846729088698</v>
          </cell>
          <cell r="FE310">
            <v>0</v>
          </cell>
          <cell r="FF310">
            <v>0</v>
          </cell>
          <cell r="FH310">
            <v>0</v>
          </cell>
          <cell r="FX310">
            <v>1414.0349999999999</v>
          </cell>
          <cell r="FY310">
            <v>0</v>
          </cell>
          <cell r="GO310">
            <v>1632571.1999999997</v>
          </cell>
          <cell r="GP310">
            <v>26593.5</v>
          </cell>
          <cell r="GR310">
            <v>17622.554400000001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7109375" style="1" customWidth="1"/>
    <col min="9" max="9" width="11.140625" style="1" bestFit="1" customWidth="1"/>
    <col min="10" max="10" width="9.42578125" style="1" bestFit="1" customWidth="1"/>
    <col min="11" max="12" width="10.42578125" style="1" bestFit="1" customWidth="1"/>
    <col min="13" max="16384" width="9.140625" style="1"/>
  </cols>
  <sheetData>
    <row r="1" spans="1:7" ht="18" customHeight="1" x14ac:dyDescent="0.2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5754944.9199999999</v>
      </c>
      <c r="F9" s="16">
        <f t="shared" ref="F9:G9" si="0">SUM(F10:F14)</f>
        <v>5641354.2999999998</v>
      </c>
      <c r="G9" s="16">
        <f t="shared" si="0"/>
        <v>3142894.24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2614060.7400000002</v>
      </c>
      <c r="F10" s="17">
        <v>2478063.52</v>
      </c>
      <c r="G10" s="18">
        <v>1326651.67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1046809.38</v>
      </c>
      <c r="F11" s="17">
        <v>1096886.74</v>
      </c>
      <c r="G11" s="18">
        <v>820663.37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316413.11</v>
      </c>
      <c r="F12" s="17">
        <v>313788.23</v>
      </c>
      <c r="G12" s="18">
        <v>199308.6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338832.12</v>
      </c>
      <c r="F13" s="17">
        <v>335028.14</v>
      </c>
      <c r="G13" s="18">
        <v>182435.12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1438829.57</v>
      </c>
      <c r="F14" s="17">
        <v>1417587.67</v>
      </c>
      <c r="G14" s="18">
        <v>613835.48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3884756.9</v>
      </c>
      <c r="F15" s="16">
        <f t="shared" ref="F15:G15" si="1">SUM(F16:F19)</f>
        <v>3821830.4800000004</v>
      </c>
      <c r="G15" s="16">
        <f t="shared" si="1"/>
        <v>1166534.8699999999</v>
      </c>
    </row>
    <row r="16" spans="1:7" ht="33.6" customHeight="1" x14ac:dyDescent="0.25">
      <c r="A16" s="78" t="s">
        <v>43</v>
      </c>
      <c r="B16" s="79"/>
      <c r="C16" s="79"/>
      <c r="D16" s="80"/>
      <c r="E16" s="17">
        <v>3632410.5</v>
      </c>
      <c r="F16" s="17">
        <v>3584290.68</v>
      </c>
      <c r="G16" s="18">
        <v>1126005.49</v>
      </c>
    </row>
    <row r="17" spans="1:10" ht="15.75" x14ac:dyDescent="0.25">
      <c r="A17" s="65" t="s">
        <v>44</v>
      </c>
      <c r="B17" s="65"/>
      <c r="C17" s="65"/>
      <c r="D17" s="65"/>
      <c r="E17" s="17">
        <v>10946.61</v>
      </c>
      <c r="F17" s="17">
        <v>10250.73</v>
      </c>
      <c r="G17" s="18">
        <v>1773.75</v>
      </c>
    </row>
    <row r="18" spans="1:10" ht="15.75" x14ac:dyDescent="0.25">
      <c r="A18" s="65" t="s">
        <v>45</v>
      </c>
      <c r="B18" s="65"/>
      <c r="C18" s="65"/>
      <c r="D18" s="65"/>
      <c r="E18" s="17">
        <v>20165.13</v>
      </c>
      <c r="F18" s="17">
        <v>18994.849999999999</v>
      </c>
      <c r="G18" s="18">
        <v>3351.95</v>
      </c>
    </row>
    <row r="19" spans="1:10" ht="15.75" x14ac:dyDescent="0.25">
      <c r="A19" s="65" t="s">
        <v>46</v>
      </c>
      <c r="B19" s="65"/>
      <c r="C19" s="65"/>
      <c r="D19" s="65"/>
      <c r="E19" s="17">
        <v>221234.66</v>
      </c>
      <c r="F19" s="17">
        <v>208294.22</v>
      </c>
      <c r="G19" s="18">
        <v>35403.68</v>
      </c>
    </row>
    <row r="20" spans="1:10" ht="15.75" x14ac:dyDescent="0.25">
      <c r="A20" s="87" t="s">
        <v>14</v>
      </c>
      <c r="B20" s="87"/>
      <c r="C20" s="87"/>
      <c r="D20" s="87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75" x14ac:dyDescent="0.25">
      <c r="A24" s="88" t="s">
        <v>52</v>
      </c>
      <c r="B24" s="88"/>
      <c r="C24" s="88"/>
      <c r="D24" s="88"/>
      <c r="E24" s="88"/>
      <c r="F24" s="17">
        <v>-3275272.5665979879</v>
      </c>
      <c r="G24" s="19"/>
      <c r="I24" s="28"/>
      <c r="J24" s="28"/>
    </row>
    <row r="25" spans="1:10" ht="15.75" customHeight="1" x14ac:dyDescent="0.2">
      <c r="A25" s="89" t="s">
        <v>30</v>
      </c>
      <c r="B25" s="90"/>
      <c r="C25" s="90"/>
      <c r="D25" s="90"/>
      <c r="E25" s="91"/>
      <c r="F25" s="98">
        <f>SUM(F27:F31)</f>
        <v>293252.83894811757</v>
      </c>
      <c r="I25" s="28"/>
      <c r="J25" s="28"/>
    </row>
    <row r="26" spans="1:10" ht="28.5" customHeight="1" x14ac:dyDescent="0.2">
      <c r="A26" s="92"/>
      <c r="B26" s="93"/>
      <c r="C26" s="93"/>
      <c r="D26" s="93"/>
      <c r="E26" s="94"/>
      <c r="F26" s="99"/>
      <c r="I26" s="28"/>
      <c r="J26" s="28"/>
    </row>
    <row r="27" spans="1:10" ht="15.75" hidden="1" x14ac:dyDescent="0.25">
      <c r="A27" s="95" t="s">
        <v>16</v>
      </c>
      <c r="B27" s="96"/>
      <c r="C27" s="96"/>
      <c r="D27" s="96"/>
      <c r="E27" s="97"/>
      <c r="F27" s="25">
        <f>'[1]УК ВР декабрь нар'!W310</f>
        <v>57075.206383811485</v>
      </c>
      <c r="I27" s="28"/>
      <c r="J27" s="28"/>
    </row>
    <row r="28" spans="1:10" ht="15.75" hidden="1" x14ac:dyDescent="0.25">
      <c r="A28" s="95" t="s">
        <v>31</v>
      </c>
      <c r="B28" s="96"/>
      <c r="C28" s="96"/>
      <c r="D28" s="96"/>
      <c r="E28" s="97"/>
      <c r="F28" s="25">
        <f>'[1]УК ВР декабрь нар'!X310</f>
        <v>11279.49027246172</v>
      </c>
      <c r="I28" s="28"/>
      <c r="J28" s="28"/>
    </row>
    <row r="29" spans="1:10" ht="15.75" hidden="1" x14ac:dyDescent="0.25">
      <c r="A29" s="95" t="s">
        <v>18</v>
      </c>
      <c r="B29" s="96"/>
      <c r="C29" s="96"/>
      <c r="D29" s="96"/>
      <c r="E29" s="97"/>
      <c r="F29" s="25">
        <f>'[1]УК ВР декабрь нар'!Y310</f>
        <v>33749.628900000003</v>
      </c>
      <c r="I29" s="28"/>
      <c r="J29" s="28"/>
    </row>
    <row r="30" spans="1:10" ht="15.75" hidden="1" x14ac:dyDescent="0.25">
      <c r="A30" s="95" t="s">
        <v>19</v>
      </c>
      <c r="B30" s="96"/>
      <c r="C30" s="96"/>
      <c r="D30" s="96"/>
      <c r="E30" s="97"/>
      <c r="F30" s="25">
        <f>'[1]УК ВР декабрь нар'!AA310+'[1]УК ВР декабрь нар'!AB310+'[1]УК ВР декабрь нар'!AC310+'[1]УК ВР декабрь нар'!AD310+'[1]УК ВР декабрь нар'!AE310+'[1]УК ВР декабрь нар'!AF310+'[1]УК ВР декабрь нар'!AG310+'[1]УК ВР декабрь нар'!AH310+'[1]УК ВР декабрь нар'!AJ310+'[1]УК ВР декабрь нар'!AL310+'[1]УК ВР декабрь нар'!AN310+'[1]УК ВР декабрь нар'!AO310+'[1]УК ВР декабрь нар'!AP310+'[1]УК ВР декабрь нар'!AQ310+'[1]УК ВР декабрь нар'!AR310+'[1]УК ВР декабрь нар'!AT310</f>
        <v>0</v>
      </c>
      <c r="I30" s="28"/>
      <c r="J30" s="28"/>
    </row>
    <row r="31" spans="1:10" ht="36.75" hidden="1" customHeight="1" x14ac:dyDescent="0.25">
      <c r="A31" s="101" t="s">
        <v>32</v>
      </c>
      <c r="B31" s="102"/>
      <c r="C31" s="102"/>
      <c r="D31" s="102"/>
      <c r="E31" s="103"/>
      <c r="F31" s="25">
        <f>'[1]УК ВР декабрь нар'!AY310</f>
        <v>191148.51339184432</v>
      </c>
      <c r="I31" s="28"/>
      <c r="J31" s="28"/>
    </row>
    <row r="32" spans="1:10" ht="15.75" customHeight="1" x14ac:dyDescent="0.2">
      <c r="A32" s="89" t="s">
        <v>33</v>
      </c>
      <c r="B32" s="90"/>
      <c r="C32" s="90"/>
      <c r="D32" s="90"/>
      <c r="E32" s="91"/>
      <c r="F32" s="98">
        <f>SUM(F34:F38)+467567.39</f>
        <v>988630.37396385719</v>
      </c>
      <c r="I32" s="28"/>
      <c r="J32" s="28"/>
    </row>
    <row r="33" spans="1:10" ht="33" customHeight="1" x14ac:dyDescent="0.2">
      <c r="A33" s="92"/>
      <c r="B33" s="93"/>
      <c r="C33" s="93"/>
      <c r="D33" s="93"/>
      <c r="E33" s="94"/>
      <c r="F33" s="99"/>
      <c r="I33" s="28"/>
      <c r="J33" s="28"/>
    </row>
    <row r="34" spans="1:10" ht="15.75" hidden="1" x14ac:dyDescent="0.25">
      <c r="A34" s="100" t="s">
        <v>16</v>
      </c>
      <c r="B34" s="100"/>
      <c r="C34" s="100"/>
      <c r="D34" s="100"/>
      <c r="E34" s="100"/>
      <c r="F34" s="25">
        <f>'[1]УК ВР декабрь нар'!CN310+'[1]УК ВР декабрь нар'!DU310</f>
        <v>184415.56899089494</v>
      </c>
      <c r="I34" s="28"/>
      <c r="J34" s="28"/>
    </row>
    <row r="35" spans="1:10" ht="15.75" hidden="1" x14ac:dyDescent="0.25">
      <c r="A35" s="100" t="s">
        <v>31</v>
      </c>
      <c r="B35" s="100"/>
      <c r="C35" s="100"/>
      <c r="D35" s="100"/>
      <c r="E35" s="100"/>
      <c r="F35" s="25">
        <f>'[1]УК ВР декабрь нар'!CO310+'[1]УК ВР декабрь нар'!DV310</f>
        <v>38823.061916080274</v>
      </c>
      <c r="I35" s="28"/>
      <c r="J35" s="28"/>
    </row>
    <row r="36" spans="1:10" ht="15.75" hidden="1" x14ac:dyDescent="0.25">
      <c r="A36" s="100" t="s">
        <v>18</v>
      </c>
      <c r="B36" s="100"/>
      <c r="C36" s="100"/>
      <c r="D36" s="100"/>
      <c r="E36" s="100"/>
      <c r="F36" s="25">
        <f>'[1]УК ВР декабрь нар'!CP310+'[1]УК ВР декабрь нар'!DW310</f>
        <v>126618.5077</v>
      </c>
      <c r="I36" s="28"/>
      <c r="J36" s="28"/>
    </row>
    <row r="37" spans="1:10" ht="15.75" hidden="1" x14ac:dyDescent="0.25">
      <c r="A37" s="100" t="s">
        <v>19</v>
      </c>
      <c r="B37" s="100"/>
      <c r="C37" s="100"/>
      <c r="D37" s="100"/>
      <c r="E37" s="100"/>
      <c r="F37" s="25">
        <f>'[1]УК ВР декабрь нар'!AI310+'[1]УК ВР декабрь нар'!AJ310+'[1]УК ВР декабрь нар'!AS310+'[1]УК ВР декабрь нар'!BC310+'[1]УК ВР декабрь нар'!DB310+'[1]УК ВР декабрь нар'!EK310+'[1]УК ВР декабрь нар'!AM310</f>
        <v>13874.1</v>
      </c>
      <c r="I37" s="28"/>
      <c r="J37" s="28"/>
    </row>
    <row r="38" spans="1:10" ht="39.75" hidden="1" customHeight="1" x14ac:dyDescent="0.25">
      <c r="A38" s="101" t="s">
        <v>34</v>
      </c>
      <c r="B38" s="104"/>
      <c r="C38" s="104"/>
      <c r="D38" s="104"/>
      <c r="E38" s="105"/>
      <c r="F38" s="25">
        <f>'[1]УК ВР декабрь нар'!DG310+'[1]УК ВР декабрь нар'!EQ310</f>
        <v>157331.74535688199</v>
      </c>
      <c r="I38" s="28"/>
      <c r="J38" s="28"/>
    </row>
    <row r="39" spans="1:10" ht="32.450000000000003" customHeight="1" x14ac:dyDescent="0.25">
      <c r="A39" s="106" t="s">
        <v>35</v>
      </c>
      <c r="B39" s="107"/>
      <c r="C39" s="107"/>
      <c r="D39" s="107"/>
      <c r="E39" s="108"/>
      <c r="F39" s="26">
        <f>SUM(F40:F48)+295682.49</f>
        <v>1723635.0472394156</v>
      </c>
      <c r="I39" s="28"/>
      <c r="J39" s="28"/>
    </row>
    <row r="40" spans="1:10" ht="15.75" hidden="1" x14ac:dyDescent="0.25">
      <c r="A40" s="109" t="s">
        <v>20</v>
      </c>
      <c r="B40" s="110"/>
      <c r="C40" s="110"/>
      <c r="D40" s="110"/>
      <c r="E40" s="111"/>
      <c r="F40" s="25">
        <f>'[1]УК ВР декабрь нар'!FB310+'[1]УК ВР декабрь нар'!FX310</f>
        <v>608307.54001130152</v>
      </c>
      <c r="I40" s="28"/>
      <c r="J40" s="28"/>
    </row>
    <row r="41" spans="1:10" ht="15.75" hidden="1" x14ac:dyDescent="0.25">
      <c r="A41" s="95" t="s">
        <v>31</v>
      </c>
      <c r="B41" s="96"/>
      <c r="C41" s="96"/>
      <c r="D41" s="96"/>
      <c r="E41" s="96"/>
      <c r="F41" s="25">
        <f>'[1]УК ВР декабрь нар'!FC310+'[1]УК ВР декабрь нар'!FY310</f>
        <v>124195.14829191091</v>
      </c>
      <c r="I41" s="28"/>
      <c r="J41" s="28"/>
    </row>
    <row r="42" spans="1:10" ht="15.6" hidden="1" customHeight="1" x14ac:dyDescent="0.25">
      <c r="A42" s="100" t="s">
        <v>21</v>
      </c>
      <c r="B42" s="100"/>
      <c r="C42" s="100"/>
      <c r="D42" s="100"/>
      <c r="E42" s="95"/>
      <c r="F42" s="25"/>
      <c r="I42" s="28"/>
      <c r="J42" s="28"/>
    </row>
    <row r="43" spans="1:10" ht="15.6" hidden="1" customHeight="1" x14ac:dyDescent="0.25">
      <c r="A43" s="95" t="s">
        <v>17</v>
      </c>
      <c r="B43" s="96"/>
      <c r="C43" s="96"/>
      <c r="D43" s="96"/>
      <c r="E43" s="96"/>
      <c r="F43" s="25"/>
      <c r="I43" s="28"/>
      <c r="J43" s="28"/>
    </row>
    <row r="44" spans="1:10" ht="15.6" hidden="1" customHeight="1" x14ac:dyDescent="0.25">
      <c r="A44" s="100" t="s">
        <v>22</v>
      </c>
      <c r="B44" s="100"/>
      <c r="C44" s="100"/>
      <c r="D44" s="100"/>
      <c r="E44" s="95"/>
      <c r="F44" s="25"/>
      <c r="I44" s="28"/>
      <c r="J44" s="28"/>
    </row>
    <row r="45" spans="1:10" ht="15.6" hidden="1" customHeight="1" x14ac:dyDescent="0.25">
      <c r="A45" s="95" t="s">
        <v>17</v>
      </c>
      <c r="B45" s="96"/>
      <c r="C45" s="96"/>
      <c r="D45" s="96"/>
      <c r="E45" s="96"/>
      <c r="F45" s="25"/>
      <c r="I45" s="28"/>
      <c r="J45" s="28"/>
    </row>
    <row r="46" spans="1:10" ht="15.75" hidden="1" x14ac:dyDescent="0.25">
      <c r="A46" s="100" t="s">
        <v>18</v>
      </c>
      <c r="B46" s="100"/>
      <c r="C46" s="100"/>
      <c r="D46" s="100"/>
      <c r="E46" s="95"/>
      <c r="F46" s="25">
        <f>'[1]УК ВР декабрь нар'!FD310+'[1]УК ВР декабрь нар'!FZ310</f>
        <v>4902.2322000000004</v>
      </c>
      <c r="I46" s="28"/>
      <c r="J46" s="28"/>
    </row>
    <row r="47" spans="1:10" ht="15.75" hidden="1" x14ac:dyDescent="0.25">
      <c r="A47" s="95" t="s">
        <v>19</v>
      </c>
      <c r="B47" s="96"/>
      <c r="C47" s="96"/>
      <c r="D47" s="96"/>
      <c r="E47" s="96"/>
      <c r="F47" s="25">
        <f>'[1]УК ВР декабрь нар'!GG310+'[1]УК ВР декабрь нар'!FL310+'[1]УК ВР декабрь нар'!BB310+'[1]УК ВР декабрь нар'!AK310</f>
        <v>282651.36709999997</v>
      </c>
      <c r="I47" s="28"/>
      <c r="J47" s="28"/>
    </row>
    <row r="48" spans="1:10" ht="43.5" hidden="1" customHeight="1" x14ac:dyDescent="0.25">
      <c r="A48" s="101" t="s">
        <v>36</v>
      </c>
      <c r="B48" s="104"/>
      <c r="C48" s="104"/>
      <c r="D48" s="104"/>
      <c r="E48" s="105"/>
      <c r="F48" s="25">
        <f>'[1]УК ВР декабрь нар'!FS310+'[1]УК ВР декабрь нар'!GL310</f>
        <v>407896.2696362033</v>
      </c>
      <c r="I48" s="28"/>
      <c r="J48" s="28"/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33"/>
      <c r="I49" s="28"/>
      <c r="J49" s="28"/>
    </row>
    <row r="50" spans="1:12" ht="15.75" x14ac:dyDescent="0.25">
      <c r="A50" s="113" t="s">
        <v>47</v>
      </c>
      <c r="B50" s="114"/>
      <c r="C50" s="114"/>
      <c r="D50" s="114"/>
      <c r="E50" s="115"/>
      <c r="F50" s="26">
        <f>F25+F32+F39+F49</f>
        <v>3005518.26015139</v>
      </c>
      <c r="I50" s="28"/>
      <c r="J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460249.69</v>
      </c>
      <c r="I51" s="34"/>
      <c r="J51" s="34"/>
      <c r="K51" s="34"/>
      <c r="L51" s="34"/>
    </row>
    <row r="52" spans="1:12" ht="15.75" x14ac:dyDescent="0.25">
      <c r="A52" s="95" t="s">
        <v>23</v>
      </c>
      <c r="B52" s="96"/>
      <c r="C52" s="96"/>
      <c r="D52" s="96"/>
      <c r="E52" s="96"/>
      <c r="F52" s="25">
        <v>231398.79</v>
      </c>
      <c r="I52" s="28"/>
      <c r="J52" s="28"/>
    </row>
    <row r="53" spans="1:12" ht="15.75" x14ac:dyDescent="0.25">
      <c r="A53" s="95" t="s">
        <v>24</v>
      </c>
      <c r="B53" s="96"/>
      <c r="C53" s="96"/>
      <c r="D53" s="96"/>
      <c r="E53" s="96"/>
      <c r="F53" s="25">
        <v>228850.9</v>
      </c>
      <c r="I53" s="28"/>
      <c r="J53" s="28"/>
    </row>
    <row r="54" spans="1:12" ht="18" hidden="1" customHeight="1" x14ac:dyDescent="0.25">
      <c r="A54" s="109" t="s">
        <v>25</v>
      </c>
      <c r="B54" s="110"/>
      <c r="C54" s="110"/>
      <c r="D54" s="110"/>
      <c r="E54" s="111"/>
      <c r="F54" s="25">
        <v>0</v>
      </c>
      <c r="I54" s="28"/>
      <c r="J54" s="28"/>
    </row>
    <row r="55" spans="1:12" ht="15.75" x14ac:dyDescent="0.25">
      <c r="A55" s="116" t="s">
        <v>49</v>
      </c>
      <c r="B55" s="116"/>
      <c r="C55" s="116"/>
      <c r="D55" s="116"/>
      <c r="E55" s="116"/>
      <c r="F55" s="26">
        <f>F50+F51</f>
        <v>3465767.9501513899</v>
      </c>
      <c r="H55" s="19"/>
      <c r="I55" s="28"/>
      <c r="J55" s="28"/>
    </row>
    <row r="56" spans="1:12" ht="15.75" x14ac:dyDescent="0.25">
      <c r="A56" s="88" t="s">
        <v>26</v>
      </c>
      <c r="B56" s="88"/>
      <c r="C56" s="88"/>
      <c r="D56" s="88"/>
      <c r="E56" s="88"/>
      <c r="F56" s="27">
        <f>E16</f>
        <v>3632410.5</v>
      </c>
      <c r="I56" s="28"/>
      <c r="J56" s="28"/>
    </row>
    <row r="57" spans="1:12" ht="15.75" x14ac:dyDescent="0.25">
      <c r="A57" s="88" t="s">
        <v>27</v>
      </c>
      <c r="B57" s="88"/>
      <c r="C57" s="88"/>
      <c r="D57" s="88"/>
      <c r="E57" s="88"/>
      <c r="F57" s="26">
        <f>F16</f>
        <v>3584290.68</v>
      </c>
      <c r="H57" s="28"/>
      <c r="I57" s="28"/>
      <c r="J57" s="28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-3108630.0167493778</v>
      </c>
      <c r="H58" s="28"/>
      <c r="I58" s="28"/>
      <c r="J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3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9.7109375" style="1" customWidth="1"/>
    <col min="9" max="16384" width="9.140625" style="1"/>
  </cols>
  <sheetData>
    <row r="1" spans="1:7" ht="13.9" customHeight="1" x14ac:dyDescent="0.2">
      <c r="A1" s="66" t="s">
        <v>53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'Буханцева 48'!A2:G2</f>
        <v>перед собственниками дома по адресу: ул. Буханцева, 48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48'!G6:M6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'Буханцева 48'!G8:M8</f>
        <v>задолженность с нарастающим итогом с -01.01.2010г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6623568.9900000002</v>
      </c>
      <c r="F9" s="16">
        <f t="shared" ref="F9:G9" si="0">SUM(F10:F15)</f>
        <v>6711848.0500000007</v>
      </c>
      <c r="G9" s="16">
        <f t="shared" si="0"/>
        <v>3054615.1799999997</v>
      </c>
    </row>
    <row r="10" spans="1:7" ht="15.75" x14ac:dyDescent="0.25">
      <c r="A10" s="72" t="s">
        <v>9</v>
      </c>
      <c r="B10" s="73"/>
      <c r="C10" s="73"/>
      <c r="D10" s="74"/>
      <c r="E10" s="17">
        <v>2904913.93</v>
      </c>
      <c r="F10" s="17">
        <v>2903983.25</v>
      </c>
      <c r="G10" s="18">
        <v>1327582.3500000001</v>
      </c>
    </row>
    <row r="11" spans="1:7" ht="15.75" x14ac:dyDescent="0.25">
      <c r="A11" s="72" t="s">
        <v>10</v>
      </c>
      <c r="B11" s="73"/>
      <c r="C11" s="73"/>
      <c r="D11" s="74"/>
      <c r="E11" s="17">
        <v>1112484.98</v>
      </c>
      <c r="F11" s="17">
        <v>1209906.82</v>
      </c>
      <c r="G11" s="18">
        <v>723241.53</v>
      </c>
    </row>
    <row r="12" spans="1:7" ht="15.75" x14ac:dyDescent="0.25">
      <c r="A12" s="72" t="s">
        <v>11</v>
      </c>
      <c r="B12" s="73"/>
      <c r="C12" s="73"/>
      <c r="D12" s="74"/>
      <c r="E12" s="17">
        <v>316606.12</v>
      </c>
      <c r="F12" s="17">
        <v>332893.78999999998</v>
      </c>
      <c r="G12" s="18">
        <v>183020.93</v>
      </c>
    </row>
    <row r="13" spans="1:7" ht="15.75" x14ac:dyDescent="0.25">
      <c r="A13" s="72" t="s">
        <v>12</v>
      </c>
      <c r="B13" s="73"/>
      <c r="C13" s="73"/>
      <c r="D13" s="74"/>
      <c r="E13" s="17">
        <v>347135.63</v>
      </c>
      <c r="F13" s="17">
        <v>361045.4</v>
      </c>
      <c r="G13" s="18">
        <v>168525.35</v>
      </c>
    </row>
    <row r="14" spans="1:7" ht="15.75" x14ac:dyDescent="0.25">
      <c r="A14" s="65" t="s">
        <v>13</v>
      </c>
      <c r="B14" s="65"/>
      <c r="C14" s="65"/>
      <c r="D14" s="65"/>
      <c r="E14" s="17">
        <v>1391160.39</v>
      </c>
      <c r="F14" s="17">
        <v>1435970.61</v>
      </c>
      <c r="G14" s="18">
        <v>569025.26</v>
      </c>
    </row>
    <row r="15" spans="1:7" ht="15.75" x14ac:dyDescent="0.25">
      <c r="A15" s="72" t="s">
        <v>68</v>
      </c>
      <c r="B15" s="73"/>
      <c r="C15" s="73"/>
      <c r="D15" s="74"/>
      <c r="E15" s="17">
        <v>551267.93999999994</v>
      </c>
      <c r="F15" s="17">
        <v>468048.18</v>
      </c>
      <c r="G15" s="18">
        <v>83219.759999999995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3639974.2199999997</v>
      </c>
      <c r="F16" s="16">
        <f>SUM(F17:F20)</f>
        <v>3638779.2800000003</v>
      </c>
      <c r="G16" s="16">
        <f>SUM(G17:G20)</f>
        <v>1135511.83</v>
      </c>
    </row>
    <row r="17" spans="1:12" ht="15.75" x14ac:dyDescent="0.25">
      <c r="A17" s="117" t="s">
        <v>43</v>
      </c>
      <c r="B17" s="118"/>
      <c r="C17" s="118"/>
      <c r="D17" s="119"/>
      <c r="E17" s="17">
        <v>3376121.64</v>
      </c>
      <c r="F17" s="17">
        <v>3386391.72</v>
      </c>
      <c r="G17" s="18">
        <v>1083517.43</v>
      </c>
    </row>
    <row r="18" spans="1:12" ht="15.75" x14ac:dyDescent="0.25">
      <c r="A18" s="65" t="s">
        <v>55</v>
      </c>
      <c r="B18" s="65"/>
      <c r="C18" s="65"/>
      <c r="D18" s="65"/>
      <c r="E18" s="17">
        <v>11521.92</v>
      </c>
      <c r="F18" s="17">
        <v>11051.4</v>
      </c>
      <c r="G18" s="18">
        <v>2244.27</v>
      </c>
    </row>
    <row r="19" spans="1:12" ht="15.75" x14ac:dyDescent="0.25">
      <c r="A19" s="65" t="s">
        <v>56</v>
      </c>
      <c r="B19" s="65"/>
      <c r="C19" s="65"/>
      <c r="D19" s="65"/>
      <c r="E19" s="17">
        <v>21315.78</v>
      </c>
      <c r="F19" s="17">
        <v>20378.169999999998</v>
      </c>
      <c r="G19" s="18">
        <v>4289.5600000000004</v>
      </c>
    </row>
    <row r="20" spans="1:12" ht="15.75" x14ac:dyDescent="0.25">
      <c r="A20" s="65" t="s">
        <v>57</v>
      </c>
      <c r="B20" s="65"/>
      <c r="C20" s="65"/>
      <c r="D20" s="65"/>
      <c r="E20" s="17">
        <v>231014.88</v>
      </c>
      <c r="F20" s="17">
        <v>220957.99</v>
      </c>
      <c r="G20" s="18">
        <v>45460.57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8" t="s">
        <v>59</v>
      </c>
      <c r="B25" s="88"/>
      <c r="C25" s="88"/>
      <c r="D25" s="88"/>
      <c r="E25" s="88"/>
      <c r="F25" s="40">
        <f>'Буханцева 48'!F58</f>
        <v>-3108630.0167493778</v>
      </c>
      <c r="G25" s="19"/>
    </row>
    <row r="26" spans="1:12" ht="13.15" customHeight="1" x14ac:dyDescent="0.2">
      <c r="A26" s="89" t="s">
        <v>60</v>
      </c>
      <c r="B26" s="90"/>
      <c r="C26" s="90"/>
      <c r="D26" s="90"/>
      <c r="E26" s="91"/>
      <c r="F26" s="98">
        <f>SUM(F28:F32)</f>
        <v>359524.70802498853</v>
      </c>
    </row>
    <row r="27" spans="1:12" ht="13.15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'[2]УК ВР декабрь нар'!W310</f>
        <v>59591.397889971806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'[2]УК ВР декабрь нар'!X310</f>
        <v>18277.257271874994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'[2]УК ВР декабрь нар'!Y310</f>
        <v>3205.3394000000008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'[2]УК ВР декабрь нар'!AV310+'[2]УК ВР декабрь нар'!BN310</f>
        <v>0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'[2]УК ВР декабрь нар'!AY310</f>
        <v>278450.71346314176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98">
        <f>SUM(F35:F39)+408500.19</f>
        <v>1176128.7622166667</v>
      </c>
    </row>
    <row r="34" spans="1:12" ht="13.15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'[2]УК ВР декабрь нар'!CN310+'[2]УК ВР декабрь нар'!DU310</f>
        <v>186595.4524272056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'[2]УК ВР декабрь нар'!CO310+'[2]УК ВР декабрь нар'!DV310</f>
        <v>57524.148064512687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'[2]УК ВР декабрь нар'!CP310+'[2]УК ВР декабрь нар'!DW310</f>
        <v>59411.872900000002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'[2]УК ВР декабрь нар'!BM310+'[2]УК ВР декабрь нар'!DB310+'[2]УК ВР декабрь нар'!EL310</f>
        <v>269947.34399999998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'[2]УК ВР декабрь нар'!DG310+'[2]УК ВР декабрь нар'!EQ310</f>
        <v>194149.75482494856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6">
        <f>SUM(F41:F49)</f>
        <v>1155269.0627019701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'[2]УК ВР декабрь нар'!FB310+'[2]УК ВР декабрь нар'!FX310</f>
        <v>611879.80746725248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'[2]УК ВР декабрь нар'!FC310+'[2]УК ВР декабрь нар'!FY310</f>
        <v>186117.91064174508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'[2]УК ВР декабрь нар'!FD310+'[2]УК ВР декабрь нар'!FZ310</f>
        <v>2814.2106000000003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'[2]УК ВР декабрь нар'!GG310+'[2]УК ВР декабрь нар'!FL310+'[2]УК ВР декабрь нар'!AK310</f>
        <v>19748.5056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'[2]УК ВР декабрь нар'!FS310+'[2]УК ВР декабрь нар'!GL310</f>
        <v>334708.62839297252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2690922.532943625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500359.4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250540.48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249818.92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3191281.9329436249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3376121.64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3386391.72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-2923790.3096930026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9.7109375" style="1" customWidth="1"/>
    <col min="9" max="16384" width="9.140625" style="1"/>
  </cols>
  <sheetData>
    <row r="1" spans="1:7" ht="13.9" customHeight="1" x14ac:dyDescent="0.2">
      <c r="A1" s="66" t="s">
        <v>69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'Буханцева 48'!A2:G2</f>
        <v>перед собственниками дома по адресу: ул. Буханцева, 48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48'!G6:M6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'Буханцева 48'!G8:M8</f>
        <v>задолженность с нарастающим итогом с -01.01.2010г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3416443.06</v>
      </c>
      <c r="F9" s="16">
        <f t="shared" ref="F9:G9" si="0">SUM(F10:F15)</f>
        <v>4316489.7399999993</v>
      </c>
      <c r="G9" s="16">
        <f t="shared" si="0"/>
        <v>2154568.5</v>
      </c>
    </row>
    <row r="10" spans="1:7" ht="15.75" x14ac:dyDescent="0.25">
      <c r="A10" s="72" t="s">
        <v>9</v>
      </c>
      <c r="B10" s="73"/>
      <c r="C10" s="73"/>
      <c r="D10" s="74"/>
      <c r="E10" s="17">
        <v>2170759.91</v>
      </c>
      <c r="F10" s="17">
        <v>2658818.73</v>
      </c>
      <c r="G10" s="18">
        <v>839523.53</v>
      </c>
    </row>
    <row r="11" spans="1:7" ht="15.75" x14ac:dyDescent="0.25">
      <c r="A11" s="72" t="s">
        <v>10</v>
      </c>
      <c r="B11" s="73"/>
      <c r="C11" s="73"/>
      <c r="D11" s="74"/>
      <c r="E11" s="17">
        <v>392797.29</v>
      </c>
      <c r="F11" s="17">
        <v>506455.38</v>
      </c>
      <c r="G11" s="18">
        <v>609583.43999999994</v>
      </c>
    </row>
    <row r="12" spans="1:7" ht="15.75" x14ac:dyDescent="0.25">
      <c r="A12" s="72" t="s">
        <v>11</v>
      </c>
      <c r="B12" s="73"/>
      <c r="C12" s="73"/>
      <c r="D12" s="74"/>
      <c r="E12" s="17">
        <v>286468.06</v>
      </c>
      <c r="F12" s="17">
        <v>305172.09000000003</v>
      </c>
      <c r="G12" s="18">
        <v>164316.9</v>
      </c>
    </row>
    <row r="13" spans="1:7" ht="15.75" x14ac:dyDescent="0.25">
      <c r="A13" s="72" t="s">
        <v>12</v>
      </c>
      <c r="B13" s="73"/>
      <c r="C13" s="73"/>
      <c r="D13" s="74"/>
      <c r="E13" s="17">
        <v>310495.56</v>
      </c>
      <c r="F13" s="17">
        <v>328043.39</v>
      </c>
      <c r="G13" s="18">
        <v>150977.51999999999</v>
      </c>
    </row>
    <row r="14" spans="1:7" ht="15.75" x14ac:dyDescent="0.25">
      <c r="A14" s="65" t="s">
        <v>13</v>
      </c>
      <c r="B14" s="65"/>
      <c r="C14" s="65"/>
      <c r="D14" s="65"/>
      <c r="E14" s="17">
        <v>219795.28</v>
      </c>
      <c r="F14" s="17">
        <v>422257.38</v>
      </c>
      <c r="G14" s="18">
        <v>366563.16</v>
      </c>
    </row>
    <row r="15" spans="1:7" ht="15.75" x14ac:dyDescent="0.25">
      <c r="A15" s="72" t="s">
        <v>68</v>
      </c>
      <c r="B15" s="73"/>
      <c r="C15" s="73"/>
      <c r="D15" s="74"/>
      <c r="E15" s="17">
        <v>36126.959999999999</v>
      </c>
      <c r="F15" s="17">
        <v>95742.77</v>
      </c>
      <c r="G15" s="18">
        <v>23603.95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3652628.5100000002</v>
      </c>
      <c r="F16" s="16">
        <f>SUM(F17:F20)</f>
        <v>3722447.3699999996</v>
      </c>
      <c r="G16" s="16">
        <f>SUM(G17:G20)</f>
        <v>1096662.93</v>
      </c>
    </row>
    <row r="17" spans="1:12" ht="15.75" x14ac:dyDescent="0.25">
      <c r="A17" s="117" t="s">
        <v>43</v>
      </c>
      <c r="B17" s="118"/>
      <c r="C17" s="118"/>
      <c r="D17" s="119"/>
      <c r="E17" s="17">
        <v>3377604.69</v>
      </c>
      <c r="F17" s="17">
        <v>3455610.81</v>
      </c>
      <c r="G17" s="18">
        <v>1036481.27</v>
      </c>
    </row>
    <row r="18" spans="1:12" ht="15.75" x14ac:dyDescent="0.25">
      <c r="A18" s="65" t="s">
        <v>55</v>
      </c>
      <c r="B18" s="65"/>
      <c r="C18" s="65"/>
      <c r="D18" s="65"/>
      <c r="E18" s="17">
        <v>11907.87</v>
      </c>
      <c r="F18" s="17">
        <v>11523.8</v>
      </c>
      <c r="G18" s="18">
        <v>2628.34</v>
      </c>
    </row>
    <row r="19" spans="1:12" ht="15.75" x14ac:dyDescent="0.25">
      <c r="A19" s="65" t="s">
        <v>56</v>
      </c>
      <c r="B19" s="65"/>
      <c r="C19" s="65"/>
      <c r="D19" s="65"/>
      <c r="E19" s="17">
        <v>22470.54</v>
      </c>
      <c r="F19" s="17">
        <v>21825.38</v>
      </c>
      <c r="G19" s="18">
        <v>4934.72</v>
      </c>
    </row>
    <row r="20" spans="1:12" ht="15.75" x14ac:dyDescent="0.25">
      <c r="A20" s="65" t="s">
        <v>57</v>
      </c>
      <c r="B20" s="65"/>
      <c r="C20" s="65"/>
      <c r="D20" s="65"/>
      <c r="E20" s="17">
        <v>240645.41</v>
      </c>
      <c r="F20" s="17">
        <v>233487.38</v>
      </c>
      <c r="G20" s="18">
        <v>52618.6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8" t="s">
        <v>71</v>
      </c>
      <c r="B25" s="88"/>
      <c r="C25" s="88"/>
      <c r="D25" s="88"/>
      <c r="E25" s="88"/>
      <c r="F25" s="40">
        <f>'Буханцева 48(2019)'!F59</f>
        <v>-2923790.3096930026</v>
      </c>
      <c r="G25" s="19"/>
    </row>
    <row r="26" spans="1:12" ht="13.15" customHeight="1" x14ac:dyDescent="0.2">
      <c r="A26" s="89" t="s">
        <v>72</v>
      </c>
      <c r="B26" s="90"/>
      <c r="C26" s="90"/>
      <c r="D26" s="90"/>
      <c r="E26" s="91"/>
      <c r="F26" s="98">
        <f>SUM(F28:F32)</f>
        <v>357127.33676874649</v>
      </c>
    </row>
    <row r="27" spans="1:12" ht="77.45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'[3]УК ВР декабрь нар'!W310</f>
        <v>65719.638461688679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'[3]УК ВР декабрь нар'!X310</f>
        <v>16180.969990487956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'[3]УК ВР декабрь нар'!Y310</f>
        <v>4408.3073000000004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'[3]УК ВР декабрь нар'!AA310+'[3]УК ВР декабрь нар'!AB310+'[3]УК ВР декабрь нар'!AC310+'[3]УК ВР декабрь нар'!AD310+'[3]УК ВР декабрь нар'!AE310+'[3]УК ВР декабрь нар'!AF310+'[3]УК ВР декабрь нар'!AG310+'[3]УК ВР декабрь нар'!AH310+'[3]УК ВР декабрь нар'!AJ310+'[3]УК ВР декабрь нар'!AL310+'[3]УК ВР декабрь нар'!AN310+'[3]УК ВР декабрь нар'!AO310+'[3]УК ВР декабрь нар'!AP310+'[3]УК ВР декабрь нар'!AQ310+'[3]УК ВР декабрь нар'!AR310+'[3]УК ВР декабрь нар'!AT310</f>
        <v>426.48180000000002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'[3]УК ВР декабрь нар'!AY310</f>
        <v>270391.93921656988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98">
        <f>SUM(F35:F39)+507209.45</f>
        <v>1336115.8847467997</v>
      </c>
    </row>
    <row r="34" spans="1:12" ht="78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'[3]УК ВР декабрь нар'!CN310+'[3]УК ВР декабрь нар'!DU310</f>
        <v>240474.5578497235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'[3]УК ВР декабрь нар'!CO310+'[3]УК ВР декабрь нар'!DV310</f>
        <v>54390.898630789619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'[3]УК ВР декабрь нар'!CP310+'[3]УК ВР декабрь нар'!DW310</f>
        <v>52903.745799999997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'[3]УК ВР декабрь нар'!AI310+'[3]УК ВР декабрь нар'!AJ310+'[3]УК ВР декабрь нар'!AS310+'[3]УК ВР декабрь нар'!BM310+'[3]УК ВР декабрь нар'!DB310+'[3]УК ВР декабрь нар'!EK310+'[3]УК ВР декабрь нар'!AM310</f>
        <v>268443.90449999989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'[3]УК ВР декабрь нар'!DF310+'[3]УК ВР декабрь нар'!EP310</f>
        <v>212693.32796628683</v>
      </c>
    </row>
    <row r="40" spans="1:12" ht="60" customHeight="1" x14ac:dyDescent="0.25">
      <c r="A40" s="106" t="s">
        <v>74</v>
      </c>
      <c r="B40" s="107"/>
      <c r="C40" s="107"/>
      <c r="D40" s="107"/>
      <c r="E40" s="108"/>
      <c r="F40" s="26">
        <f>SUM(F41:F49)</f>
        <v>1093879.5339476806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'[3]УК ВР декабрь нар'!FB310+'[3]УК ВР декабрь нар'!FX310</f>
        <v>579423.63682673615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'[3]УК ВР декабрь нар'!FC310+'[3]УК ВР декабрь нар'!FY310</f>
        <v>156066.27935616265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'[3]УК ВР декабрь нар'!FD310+'[3]УК ВР декабрь нар'!FZ310</f>
        <v>3274.2918000000004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'[3]УК ВР декабрь нар'!GG310+'[3]УК ВР декабрь нар'!FL310+'[3]УК ВР декабрь нар'!FE310+'[3]УК ВР декабрь нар'!AK310</f>
        <v>37461.866399999999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'[3]УК ВР декабрь нар'!FS310+'[3]УК ВР декабрь нар'!GL310</f>
        <v>317653.45956478163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2787122.7554632267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415959.68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172408.08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243551.6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3203082.4354632269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3377604.69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3455610.81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-2749268.0551562295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6" t="s">
        <v>76</v>
      </c>
      <c r="B1" s="66"/>
      <c r="C1" s="66"/>
      <c r="D1" s="66"/>
      <c r="E1" s="66"/>
      <c r="F1" s="66"/>
      <c r="G1" s="67"/>
    </row>
    <row r="2" spans="1:7" x14ac:dyDescent="0.2">
      <c r="A2" s="68" t="str">
        <f>'Буханцева 48'!A2:G2</f>
        <v>перед собственниками дома по адресу: ул. Буханцева, 48</v>
      </c>
      <c r="B2" s="69"/>
      <c r="C2" s="69"/>
      <c r="D2" s="69"/>
      <c r="E2" s="69"/>
      <c r="F2" s="69"/>
      <c r="G2" s="69"/>
    </row>
    <row r="3" spans="1:7" hidden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idden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idden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48'!G6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'Буханцева 48'!G8</f>
        <v>задолженность с нарастающим итогом с -01.01.2010г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-45887.83</v>
      </c>
      <c r="F9" s="16">
        <f t="shared" ref="F9:G9" si="0">SUM(F10:F15)</f>
        <v>141006.46</v>
      </c>
      <c r="G9" s="16">
        <f t="shared" si="0"/>
        <v>1967674.21</v>
      </c>
    </row>
    <row r="10" spans="1:7" ht="15.75" x14ac:dyDescent="0.25">
      <c r="A10" s="72" t="s">
        <v>9</v>
      </c>
      <c r="B10" s="73"/>
      <c r="C10" s="73"/>
      <c r="D10" s="74"/>
      <c r="E10" s="17">
        <v>0</v>
      </c>
      <c r="F10" s="17">
        <v>85623.54</v>
      </c>
      <c r="G10" s="18">
        <v>753899.99</v>
      </c>
    </row>
    <row r="11" spans="1:7" ht="15.75" x14ac:dyDescent="0.25">
      <c r="A11" s="72" t="s">
        <v>10</v>
      </c>
      <c r="B11" s="73"/>
      <c r="C11" s="73"/>
      <c r="D11" s="74"/>
      <c r="E11" s="17">
        <v>-23264.59</v>
      </c>
      <c r="F11" s="17">
        <v>21017.83</v>
      </c>
      <c r="G11" s="18">
        <v>565301.02</v>
      </c>
    </row>
    <row r="12" spans="1:7" ht="15.75" x14ac:dyDescent="0.25">
      <c r="A12" s="72" t="s">
        <v>11</v>
      </c>
      <c r="B12" s="73"/>
      <c r="C12" s="73"/>
      <c r="D12" s="74"/>
      <c r="E12" s="17">
        <v>-9916.65</v>
      </c>
      <c r="F12" s="17">
        <v>11824.07</v>
      </c>
      <c r="G12" s="18">
        <v>142576.18</v>
      </c>
    </row>
    <row r="13" spans="1:7" ht="15.75" x14ac:dyDescent="0.25">
      <c r="A13" s="72" t="s">
        <v>12</v>
      </c>
      <c r="B13" s="73"/>
      <c r="C13" s="73"/>
      <c r="D13" s="74"/>
      <c r="E13" s="17">
        <v>-10662.06</v>
      </c>
      <c r="F13" s="17">
        <v>11952.95</v>
      </c>
      <c r="G13" s="18">
        <v>128362.51</v>
      </c>
    </row>
    <row r="14" spans="1:7" ht="15.75" x14ac:dyDescent="0.25">
      <c r="A14" s="65" t="s">
        <v>13</v>
      </c>
      <c r="B14" s="65"/>
      <c r="C14" s="65"/>
      <c r="D14" s="65"/>
      <c r="E14" s="17">
        <v>-845.73</v>
      </c>
      <c r="F14" s="17">
        <v>7195.04</v>
      </c>
      <c r="G14" s="18">
        <v>358522.39</v>
      </c>
    </row>
    <row r="15" spans="1:7" ht="15.75" x14ac:dyDescent="0.25">
      <c r="A15" s="72" t="s">
        <v>68</v>
      </c>
      <c r="B15" s="73"/>
      <c r="C15" s="73"/>
      <c r="D15" s="74"/>
      <c r="E15" s="17">
        <v>-1198.8</v>
      </c>
      <c r="F15" s="17">
        <v>3393.03</v>
      </c>
      <c r="G15" s="18">
        <v>19012.12</v>
      </c>
    </row>
    <row r="16" spans="1:7" ht="15.75" hidden="1" x14ac:dyDescent="0.25">
      <c r="A16" s="75" t="s">
        <v>41</v>
      </c>
      <c r="B16" s="76"/>
      <c r="C16" s="76"/>
      <c r="D16" s="77"/>
      <c r="E16" s="16">
        <f>SUM(E17:E20)</f>
        <v>3676999.5200000009</v>
      </c>
      <c r="F16" s="16">
        <f t="shared" ref="F16:G16" si="1">SUM(F17:F20)</f>
        <v>3585701.94</v>
      </c>
      <c r="G16" s="16">
        <f t="shared" si="1"/>
        <v>1219177.7299999995</v>
      </c>
    </row>
    <row r="17" spans="1:12" ht="40.9" customHeight="1" x14ac:dyDescent="0.25">
      <c r="A17" s="120" t="s">
        <v>78</v>
      </c>
      <c r="B17" s="121"/>
      <c r="C17" s="121"/>
      <c r="D17" s="122"/>
      <c r="E17" s="17">
        <v>3378283.5300000012</v>
      </c>
      <c r="F17" s="17">
        <v>3309026.8499999996</v>
      </c>
      <c r="G17" s="18">
        <v>1136955.1699999997</v>
      </c>
    </row>
    <row r="18" spans="1:12" ht="15.75" x14ac:dyDescent="0.25">
      <c r="A18" s="65" t="s">
        <v>55</v>
      </c>
      <c r="B18" s="65"/>
      <c r="C18" s="65"/>
      <c r="D18" s="65"/>
      <c r="E18" s="17">
        <v>6334.44</v>
      </c>
      <c r="F18" s="17">
        <v>7085.37</v>
      </c>
      <c r="G18" s="18">
        <v>1877.41</v>
      </c>
    </row>
    <row r="19" spans="1:12" ht="15.75" x14ac:dyDescent="0.25">
      <c r="A19" s="65" t="s">
        <v>56</v>
      </c>
      <c r="B19" s="65"/>
      <c r="C19" s="65"/>
      <c r="D19" s="65"/>
      <c r="E19" s="17">
        <v>37899.86</v>
      </c>
      <c r="F19" s="17">
        <v>22007.16</v>
      </c>
      <c r="G19" s="18">
        <v>20827.419999999998</v>
      </c>
    </row>
    <row r="20" spans="1:12" ht="15.75" x14ac:dyDescent="0.25">
      <c r="A20" s="65" t="s">
        <v>57</v>
      </c>
      <c r="B20" s="65"/>
      <c r="C20" s="65"/>
      <c r="D20" s="65"/>
      <c r="E20" s="17">
        <v>254481.69</v>
      </c>
      <c r="F20" s="17">
        <v>247582.56</v>
      </c>
      <c r="G20" s="18">
        <v>59517.73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8" t="s">
        <v>77</v>
      </c>
      <c r="B25" s="88"/>
      <c r="C25" s="88"/>
      <c r="D25" s="88"/>
      <c r="E25" s="88"/>
      <c r="F25" s="40">
        <f>'Буханцева 48(2020)'!F59</f>
        <v>-2749268.0551562295</v>
      </c>
      <c r="G25" s="19"/>
    </row>
    <row r="26" spans="1:12" ht="13.15" customHeight="1" x14ac:dyDescent="0.2">
      <c r="A26" s="89" t="s">
        <v>72</v>
      </c>
      <c r="B26" s="90"/>
      <c r="C26" s="90"/>
      <c r="D26" s="90"/>
      <c r="E26" s="91"/>
      <c r="F26" s="98">
        <f>SUM(F28:F32)</f>
        <v>1386628.0607786418</v>
      </c>
    </row>
    <row r="27" spans="1:12" ht="56.45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'[4]УК ВР декабрь нар'!W310</f>
        <v>50722.349947616327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'[4]УК ВР декабрь нар'!X310</f>
        <v>11933.961606367768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'[4]УК ВР декабрь нар'!Y310+'[4]УК ВР декабрь нар'!Z310+'[4]УК ВР декабрь нар'!DX310</f>
        <v>550908.28169999993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'[4]УК ВР декабрь нар'!AV310+'[4]УК ВР декабрь нар'!BM310+'[4]УК ВР декабрь нар'!BN310+'[4]УК ВР декабрь нар'!BO310+'[4]УК ВР декабрь нар'!BP310+'[4]УК ВР декабрь нар'!EG310+'[4]УК ВР декабрь нар'!EH310+'[4]УК ВР декабрь нар'!EI310+'[4]УК ВР декабрь нар'!EJ310</f>
        <v>578483.57174999989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'[4]УК ВР декабрь нар'!AY310</f>
        <v>194579.89577465807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98">
        <f>SUM(F35:F39)+516834.75</f>
        <v>1194233.5664373874</v>
      </c>
    </row>
    <row r="34" spans="1:12" ht="94.9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'[4]УК ВР декабрь нар'!CN310+'[4]УК ВР декабрь нар'!DU310</f>
        <v>198169.48537780112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'[4]УК ВР декабрь нар'!CO310+'[4]УК ВР декабрь нар'!DV310</f>
        <v>43486.54356333374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'[4]УК ВР декабрь нар'!CP310+'[4]УК ВР декабрь нар'!DL310+'[4]УК ВР декабрь нар'!DP310+'[4]УК ВР декабрь нар'!DT310</f>
        <v>215384.27114999999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'[4]УК ВР декабрь нар'!DB310+'[4]УК ВР декабрь нар'!DY310+'[4]УК ВР декабрь нар'!DZ310+'[4]УК ВР декабрь нар'!EA310+'[4]УК ВР декабрь нар'!EB310+'[4]УК ВР декабрь нар'!EC310+'[4]УК ВР декабрь нар'!ED310+'[4]УК ВР декабрь нар'!EE310+'[4]УК ВР декабрь нар'!EF310</f>
        <v>82789.166399999987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5">
        <f>'[4]УК ВР декабрь нар'!DG310+'[4]УК ВР декабрь нар'!EP310</f>
        <v>137569.34994625265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6">
        <f>SUM(F41:F49)</f>
        <v>1387592.9608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'[4]УК ВР декабрь нар'!$EU310+'[4]УК ВР декабрь нар'!FV310+'[4]УК ВР декабрь нар'!EY310</f>
        <v>1367345.1700000002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/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'[4]УК ВР декабрь нар'!EW310+'[4]УК ВР декабрь нар'!FA310+'[4]УК ВР декабрь нар'!FZ310</f>
        <v>5715.8202000000001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'[4]УК ВР декабрь нар'!FL310+'[4]УК ВР декабрь нар'!GG310</f>
        <v>14531.970599999997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'[4]УК ВР декабрь нар'!FS310+'[4]УК ВР декабрь нар'!GL310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3968454.588016029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330981.36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81220.02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249761.34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4299435.9480160289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3378283.5300000012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3309026.8499999996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-3670420.4731722572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9" zoomScale="90" zoomScaleNormal="90" workbookViewId="0">
      <selection activeCell="I39" sqref="I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79</v>
      </c>
      <c r="B1" s="141"/>
      <c r="C1" s="141"/>
      <c r="D1" s="141"/>
      <c r="E1" s="141"/>
      <c r="F1" s="141"/>
      <c r="G1" s="69"/>
      <c r="I1" s="45"/>
    </row>
    <row r="2" spans="1:9" ht="22.5" customHeight="1" x14ac:dyDescent="0.2">
      <c r="A2" s="141" t="str">
        <f>'Буханцева 48(2021)'!A2:G2</f>
        <v>перед собственниками дома по адресу: ул. Буханцева, 48</v>
      </c>
      <c r="B2" s="69"/>
      <c r="C2" s="69"/>
      <c r="D2" s="69"/>
      <c r="E2" s="69"/>
      <c r="F2" s="69"/>
      <c r="G2" s="69"/>
      <c r="I2" s="45"/>
    </row>
    <row r="3" spans="1:9" hidden="1" x14ac:dyDescent="0.2">
      <c r="A3" s="142" t="s">
        <v>0</v>
      </c>
      <c r="B3" s="143"/>
      <c r="C3" s="143"/>
      <c r="D3" s="143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2" t="s">
        <v>2</v>
      </c>
      <c r="B4" s="143"/>
      <c r="C4" s="143"/>
      <c r="D4" s="143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2" t="s">
        <v>3</v>
      </c>
      <c r="B5" s="143"/>
      <c r="C5" s="143"/>
      <c r="D5" s="143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80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-210853.57</v>
      </c>
      <c r="F10" s="57">
        <f>SUM(F11:F16)</f>
        <v>108954.70999999999</v>
      </c>
      <c r="G10" s="57">
        <f>SUM(G11:G16)</f>
        <v>1435362.15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70453.95</v>
      </c>
      <c r="G11" s="18">
        <v>542805.35</v>
      </c>
    </row>
    <row r="12" spans="1:9" ht="15.75" x14ac:dyDescent="0.25">
      <c r="A12" s="124" t="s">
        <v>10</v>
      </c>
      <c r="B12" s="125"/>
      <c r="C12" s="125"/>
      <c r="D12" s="126"/>
      <c r="E12" s="18">
        <v>-49095.12</v>
      </c>
      <c r="F12" s="18">
        <v>-5238.6099999999997</v>
      </c>
      <c r="G12" s="18">
        <v>449935.26</v>
      </c>
    </row>
    <row r="13" spans="1:9" ht="15.75" x14ac:dyDescent="0.25">
      <c r="A13" s="124" t="s">
        <v>11</v>
      </c>
      <c r="B13" s="125"/>
      <c r="C13" s="125"/>
      <c r="D13" s="126"/>
      <c r="E13" s="18">
        <v>-129972.71</v>
      </c>
      <c r="F13" s="18">
        <v>5692.08</v>
      </c>
      <c r="G13" s="18">
        <v>103608.28</v>
      </c>
    </row>
    <row r="14" spans="1:9" ht="15.75" x14ac:dyDescent="0.25">
      <c r="A14" s="124" t="s">
        <v>12</v>
      </c>
      <c r="B14" s="125"/>
      <c r="C14" s="125"/>
      <c r="D14" s="126"/>
      <c r="E14" s="18">
        <v>-9595.19</v>
      </c>
      <c r="F14" s="18">
        <v>8523.75</v>
      </c>
      <c r="G14" s="18">
        <v>91489.25</v>
      </c>
    </row>
    <row r="15" spans="1:9" ht="15.75" x14ac:dyDescent="0.25">
      <c r="A15" s="128" t="s">
        <v>13</v>
      </c>
      <c r="B15" s="128"/>
      <c r="C15" s="128"/>
      <c r="D15" s="128"/>
      <c r="E15" s="18">
        <v>-21530.65</v>
      </c>
      <c r="F15" s="18">
        <v>26189.06</v>
      </c>
      <c r="G15" s="18">
        <v>240539.73</v>
      </c>
    </row>
    <row r="16" spans="1:9" ht="15.75" x14ac:dyDescent="0.25">
      <c r="A16" s="124" t="s">
        <v>81</v>
      </c>
      <c r="B16" s="125"/>
      <c r="C16" s="125"/>
      <c r="D16" s="126"/>
      <c r="E16" s="18">
        <v>-659.9</v>
      </c>
      <c r="F16" s="18">
        <v>3334.48</v>
      </c>
      <c r="G16" s="18">
        <v>6984.28</v>
      </c>
    </row>
    <row r="17" spans="1:10" ht="63.75" customHeight="1" x14ac:dyDescent="0.25">
      <c r="A17" s="135" t="s">
        <v>82</v>
      </c>
      <c r="B17" s="136"/>
      <c r="C17" s="136"/>
      <c r="D17" s="137"/>
      <c r="E17" s="18">
        <v>4053175.18</v>
      </c>
      <c r="F17" s="18">
        <v>3936551.09</v>
      </c>
      <c r="G17" s="18">
        <v>1094310.8400000001</v>
      </c>
    </row>
    <row r="18" spans="1:10" ht="15.75" hidden="1" x14ac:dyDescent="0.25">
      <c r="A18" s="128" t="s">
        <v>83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84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85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86</v>
      </c>
      <c r="B21" s="130"/>
      <c r="C21" s="130"/>
      <c r="D21" s="131"/>
      <c r="E21" s="58">
        <f>SUM(E22:E25)</f>
        <v>301134.25</v>
      </c>
      <c r="F21" s="58">
        <f>SUM(F22:F25)</f>
        <v>299951.98</v>
      </c>
      <c r="G21" s="58">
        <f t="shared" ref="G21" si="0">SUM(G22:G25)</f>
        <v>71955.499999999985</v>
      </c>
    </row>
    <row r="22" spans="1:10" ht="15.75" x14ac:dyDescent="0.25">
      <c r="A22" s="124" t="s">
        <v>55</v>
      </c>
      <c r="B22" s="125"/>
      <c r="C22" s="125"/>
      <c r="D22" s="126"/>
      <c r="E22" s="18">
        <v>4324.24</v>
      </c>
      <c r="F22" s="18">
        <v>4411.42</v>
      </c>
      <c r="G22" s="18">
        <v>1317.7</v>
      </c>
    </row>
    <row r="23" spans="1:10" ht="15.75" x14ac:dyDescent="0.25">
      <c r="A23" s="124" t="s">
        <v>56</v>
      </c>
      <c r="B23" s="125"/>
      <c r="C23" s="125"/>
      <c r="D23" s="126"/>
      <c r="E23" s="18">
        <v>26276.01</v>
      </c>
      <c r="F23" s="18">
        <v>34649.06</v>
      </c>
      <c r="G23" s="18">
        <v>11425.59</v>
      </c>
    </row>
    <row r="24" spans="1:10" ht="15.75" x14ac:dyDescent="0.25">
      <c r="A24" s="124" t="s">
        <v>57</v>
      </c>
      <c r="B24" s="125"/>
      <c r="C24" s="125"/>
      <c r="D24" s="126"/>
      <c r="E24" s="18">
        <v>268571.86</v>
      </c>
      <c r="F24" s="18">
        <v>260879.4</v>
      </c>
      <c r="G24" s="18">
        <v>57262.17</v>
      </c>
    </row>
    <row r="25" spans="1:10" ht="15.75" x14ac:dyDescent="0.25">
      <c r="A25" s="124" t="s">
        <v>87</v>
      </c>
      <c r="B25" s="125"/>
      <c r="C25" s="125"/>
      <c r="D25" s="126"/>
      <c r="E25" s="18">
        <v>1962.14</v>
      </c>
      <c r="F25" s="18">
        <v>12.1</v>
      </c>
      <c r="G25" s="18">
        <v>1950.04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8" t="s">
        <v>88</v>
      </c>
      <c r="B30" s="88"/>
      <c r="C30" s="88"/>
      <c r="D30" s="88"/>
      <c r="E30" s="88"/>
      <c r="F30" s="40">
        <f>'Буханцева 48(2021)'!F59</f>
        <v>-3670420.4731722572</v>
      </c>
      <c r="G30" s="60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163752.13901403057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'[6]УК ВР декабрь нар'!W310+'[6]УК ВР декабрь нар'!EX310</f>
        <v>65156.918501128333</v>
      </c>
      <c r="G33" s="1"/>
      <c r="H33" s="1"/>
      <c r="L33" s="41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'[6]УК ВР декабрь нар'!X310+'[6]УК ВР декабрь нар'!EY310</f>
        <v>15597.311524009981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'[6]УК ВР декабрь нар'!Y310+'[6]УК ВР декабрь нар'!EZ310+'[6]УК ВР декабрь нар'!FB310+'[6]УК ВР декабрь нар'!AW310</f>
        <v>16221.820199999998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'[6]УК ВР декабрь нар'!AV310+'[6]УК ВР декабрь нар'!FQ310</f>
        <v>1277.324850146445</v>
      </c>
      <c r="G36" s="1"/>
      <c r="H36" s="1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5">
        <f>'[6]УК ВР декабрь нар'!AY310+'[6]УК ВР декабрь нар'!FR310</f>
        <v>65498.763938745833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SUM(F40:F44)+337977.72</f>
        <v>1330035.9208271368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99"/>
      <c r="G39" s="1"/>
      <c r="H39" s="1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5">
        <f>'[6]УК ВР декабрь нар'!CQ310+'[6]УК ВР декабрь нар'!DX310</f>
        <v>268354.4517532551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'[6]УК ВР декабрь нар'!CR310+'[6]УК ВР декабрь нар'!DY310</f>
        <v>62455.244969435575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'[6]УК ВР декабрь нар'!DZ310+'[6]УК ВР декабрь нар'!EA310+'[6]УК ВР декабрь нар'!CS310</f>
        <v>227394.41511564239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'[6]УК ВР декабрь нар'!DE310+'[6]УК ВР декабрь нар'!ET310</f>
        <v>261500.19600000003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'[6]УК ВР декабрь нар'!DI310+'[6]УК ВР декабрь нар'!EU310</f>
        <v>172353.89298880385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1414674.4805999999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'[6]УК ВР декабрь нар'!GH310</f>
        <v>1388908.17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'[6]УК ВР декабрь нар'!GK310+'[6]УК ВР декабрь нар'!GL310+'[6]УК ВР декабрь нар'!GN310+'[6]УК ВР декабрь нар'!GO310+'[6]УК ВР декабрь нар'!GP310+'[6]УК ВР декабрь нар'!GQ310+'[6]УК ВР декабрь нар'!GR310+'[6]УК ВР декабрь нар'!GS310+'[6]УК ВР декабрь нар'!GT310+'[6]УК ВР декабрь нар'!GU310+'[6]УК ВР декабрь нар'!GV310</f>
        <v>25766.310600000001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2908462.5404411675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341284.95999999996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96425.72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244859.24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3249747.5004411675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4053175.18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3936551.09</v>
      </c>
      <c r="G63" s="1"/>
      <c r="H63" s="28"/>
    </row>
    <row r="64" spans="1:15" ht="15.75" x14ac:dyDescent="0.25">
      <c r="A64" s="112" t="s">
        <v>89</v>
      </c>
      <c r="B64" s="112"/>
      <c r="C64" s="112"/>
      <c r="D64" s="112"/>
      <c r="E64" s="112"/>
      <c r="F64" s="26">
        <f>F30+F62-F61</f>
        <v>-2866992.7936134245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90</v>
      </c>
      <c r="B68" s="123"/>
      <c r="C68" s="123"/>
      <c r="D68" s="123"/>
      <c r="E68" s="123"/>
      <c r="F68" s="52">
        <f>F64-G17</f>
        <v>-3961303.6336134244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91</v>
      </c>
      <c r="B1" s="141"/>
      <c r="C1" s="141"/>
      <c r="D1" s="141"/>
      <c r="E1" s="141"/>
      <c r="F1" s="141"/>
      <c r="G1" s="69"/>
      <c r="I1" s="45"/>
    </row>
    <row r="2" spans="1:9" ht="22.5" customHeight="1" x14ac:dyDescent="0.2">
      <c r="A2" s="141" t="str">
        <f>'Буханцева 48(2022)'!A2:G2</f>
        <v>перед собственниками дома по адресу: ул. Буханцева, 48</v>
      </c>
      <c r="B2" s="69"/>
      <c r="C2" s="69"/>
      <c r="D2" s="69"/>
      <c r="E2" s="69"/>
      <c r="F2" s="69"/>
      <c r="G2" s="69"/>
      <c r="I2" s="45"/>
    </row>
    <row r="3" spans="1:9" hidden="1" x14ac:dyDescent="0.2">
      <c r="A3" s="142" t="s">
        <v>0</v>
      </c>
      <c r="B3" s="143"/>
      <c r="C3" s="143"/>
      <c r="D3" s="143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2" t="s">
        <v>2</v>
      </c>
      <c r="B4" s="143"/>
      <c r="C4" s="143"/>
      <c r="D4" s="143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2" t="s">
        <v>3</v>
      </c>
      <c r="B5" s="143"/>
      <c r="C5" s="143"/>
      <c r="D5" s="143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80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-25633.84</v>
      </c>
      <c r="F10" s="57">
        <f>SUM(F11:F16)</f>
        <v>149413.01999999999</v>
      </c>
      <c r="G10" s="57">
        <f>SUM(G11:G16)</f>
        <v>1232621.27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53660.78</v>
      </c>
      <c r="G11" s="18">
        <v>476880.33</v>
      </c>
    </row>
    <row r="12" spans="1:9" ht="15.75" x14ac:dyDescent="0.25">
      <c r="A12" s="124" t="s">
        <v>10</v>
      </c>
      <c r="B12" s="125"/>
      <c r="C12" s="125"/>
      <c r="D12" s="126"/>
      <c r="E12" s="18">
        <v>-14895.54</v>
      </c>
      <c r="F12" s="18">
        <v>38584.730000000003</v>
      </c>
      <c r="G12" s="18">
        <v>388710.83</v>
      </c>
    </row>
    <row r="13" spans="1:9" ht="15.75" x14ac:dyDescent="0.25">
      <c r="A13" s="124" t="s">
        <v>11</v>
      </c>
      <c r="B13" s="125"/>
      <c r="C13" s="125"/>
      <c r="D13" s="126"/>
      <c r="E13" s="18">
        <v>-3131.96</v>
      </c>
      <c r="F13" s="18">
        <v>14883.81</v>
      </c>
      <c r="G13" s="18">
        <v>83087.94</v>
      </c>
    </row>
    <row r="14" spans="1:9" ht="15.75" x14ac:dyDescent="0.25">
      <c r="A14" s="124" t="s">
        <v>12</v>
      </c>
      <c r="B14" s="125"/>
      <c r="C14" s="125"/>
      <c r="D14" s="126"/>
      <c r="E14" s="18">
        <v>-2615.83</v>
      </c>
      <c r="F14" s="18">
        <v>12882.06</v>
      </c>
      <c r="G14" s="18">
        <v>73829.78</v>
      </c>
    </row>
    <row r="15" spans="1:9" ht="15.75" x14ac:dyDescent="0.25">
      <c r="A15" s="128" t="s">
        <v>92</v>
      </c>
      <c r="B15" s="128"/>
      <c r="C15" s="128"/>
      <c r="D15" s="128"/>
      <c r="E15" s="18">
        <v>-3699.46</v>
      </c>
      <c r="F15" s="18">
        <v>28927.06</v>
      </c>
      <c r="G15" s="18">
        <v>204893.74</v>
      </c>
    </row>
    <row r="16" spans="1:9" ht="15.75" x14ac:dyDescent="0.25">
      <c r="A16" s="124" t="s">
        <v>81</v>
      </c>
      <c r="B16" s="125"/>
      <c r="C16" s="125"/>
      <c r="D16" s="126"/>
      <c r="E16" s="18">
        <v>-1291.05</v>
      </c>
      <c r="F16" s="18">
        <v>474.58</v>
      </c>
      <c r="G16" s="18">
        <v>5218.6499999999996</v>
      </c>
    </row>
    <row r="17" spans="1:10" ht="63.75" customHeight="1" x14ac:dyDescent="0.25">
      <c r="A17" s="135" t="s">
        <v>82</v>
      </c>
      <c r="B17" s="136"/>
      <c r="C17" s="136"/>
      <c r="D17" s="137"/>
      <c r="E17" s="18">
        <v>4120960.85</v>
      </c>
      <c r="F17" s="18">
        <v>4133681.84</v>
      </c>
      <c r="G17" s="18">
        <v>1069378.29</v>
      </c>
    </row>
    <row r="18" spans="1:10" ht="15.75" hidden="1" x14ac:dyDescent="0.25">
      <c r="A18" s="128" t="s">
        <v>83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84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85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86</v>
      </c>
      <c r="B21" s="130"/>
      <c r="C21" s="130"/>
      <c r="D21" s="131"/>
      <c r="E21" s="58">
        <f>SUM(E22:E25)</f>
        <v>386820.98000000004</v>
      </c>
      <c r="F21" s="58">
        <f>SUM(F22:F25)</f>
        <v>391973.41999999993</v>
      </c>
      <c r="G21" s="58">
        <f>SUM(G22:G25)</f>
        <v>66756.44</v>
      </c>
    </row>
    <row r="22" spans="1:10" ht="15.75" x14ac:dyDescent="0.25">
      <c r="A22" s="124" t="s">
        <v>93</v>
      </c>
      <c r="B22" s="125"/>
      <c r="C22" s="125"/>
      <c r="D22" s="126"/>
      <c r="E22" s="18">
        <v>4853.7700000000004</v>
      </c>
      <c r="F22" s="18">
        <v>4911.09</v>
      </c>
      <c r="G22" s="18">
        <v>1259.68</v>
      </c>
    </row>
    <row r="23" spans="1:10" ht="15.75" x14ac:dyDescent="0.25">
      <c r="A23" s="124" t="s">
        <v>94</v>
      </c>
      <c r="B23" s="125"/>
      <c r="C23" s="125"/>
      <c r="D23" s="126"/>
      <c r="E23" s="18">
        <v>78572.259999999995</v>
      </c>
      <c r="F23" s="18">
        <v>83602.94</v>
      </c>
      <c r="G23" s="18">
        <v>6391.81</v>
      </c>
    </row>
    <row r="24" spans="1:10" ht="15.75" x14ac:dyDescent="0.25">
      <c r="A24" s="124" t="s">
        <v>57</v>
      </c>
      <c r="B24" s="125"/>
      <c r="C24" s="125"/>
      <c r="D24" s="126"/>
      <c r="E24" s="18">
        <v>297204.24</v>
      </c>
      <c r="F24" s="18">
        <v>295964.17</v>
      </c>
      <c r="G24" s="18">
        <v>58459.42</v>
      </c>
    </row>
    <row r="25" spans="1:10" ht="15.75" x14ac:dyDescent="0.25">
      <c r="A25" s="124" t="s">
        <v>87</v>
      </c>
      <c r="B25" s="125"/>
      <c r="C25" s="125"/>
      <c r="D25" s="126"/>
      <c r="E25" s="18">
        <v>6190.71</v>
      </c>
      <c r="F25" s="18">
        <v>7495.22</v>
      </c>
      <c r="G25" s="18">
        <v>645.53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8" t="s">
        <v>95</v>
      </c>
      <c r="B30" s="88"/>
      <c r="C30" s="88"/>
      <c r="D30" s="88"/>
      <c r="E30" s="88"/>
      <c r="F30" s="40">
        <f>'Буханцева 48(2022)'!F64</f>
        <v>-2866992.7936134245</v>
      </c>
      <c r="G30" s="60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328817.1015847628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'[7]УК ВР декабрь нар'!W310+'[7]УК ВР декабрь нар'!FE310</f>
        <v>129994.70629838483</v>
      </c>
      <c r="G33" s="1"/>
      <c r="H33" s="1"/>
      <c r="L33" s="64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'[7]УК ВР декабрь нар'!FF310+'[7]УК ВР декабрь нар'!X310</f>
        <v>31707.901050970475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'[7]УК ВР декабрь нар'!Y310+'[7]УК ВР декабрь нар'!FH310+'[7]УК ВР декабрь нар'!AW310</f>
        <v>16523.084900000002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'[7]УК ВР декабрь нар'!AV310+'[7]УК ВР декабрь нар'!FX310</f>
        <v>18615.035000205364</v>
      </c>
      <c r="G36" s="1"/>
      <c r="H36" s="1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5">
        <f>'[7]УК ВР декабрь нар'!FY310+'[7]УК ВР декабрь нар'!AX310</f>
        <v>131976.37433520216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SUM(F40:F44)+430236.78</f>
        <v>1614142.980969575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99"/>
      <c r="G39" s="1"/>
      <c r="H39" s="1"/>
    </row>
    <row r="40" spans="1:12" ht="15.75" hidden="1" x14ac:dyDescent="0.25">
      <c r="A40" s="100" t="s">
        <v>96</v>
      </c>
      <c r="B40" s="100"/>
      <c r="C40" s="100"/>
      <c r="D40" s="100"/>
      <c r="E40" s="100"/>
      <c r="F40" s="25">
        <f>'[7]УК ВР март нар'!CQ310+'[7]УК ВР декабрь нар'!CT310+'[7]УК ВР декабрь нар'!ED310+'[7]УК ВР декабрь нар'!EE310</f>
        <v>600572.1814963104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'[7]УК ВР март нар'!CR310+'[7]УК ВР декабрь нар'!EF310</f>
        <v>16065.333507019026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'[7]УК ВР март нар'!CS310+'[7]УК ВР декабрь нар'!EG310+'[7]УК ВР декабрь нар'!EH310</f>
        <v>199563.03445765519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'[7]УК ВР декабрь нар'!FA310</f>
        <v>327113.73149999999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'[7]УК ВР март нар'!DI310+'[7]УК ВР декабрь нар'!FB310</f>
        <v>40591.920008590401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1676787.2543999997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'[7]УК ВР декабрь нар'!GO310+'[7]УК ВР декабрь нар'!GP310</f>
        <v>1659164.6999999997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'[7]УК ВР декабрь нар'!GR310+'[7]УК ВР декабрь нар'!GS310+'[7]УК ВР декабрь нар'!GT310+'[7]УК ВР декабрь нар'!GU310+'[7]УК ВР декабрь нар'!GV310+'[7]УК ВР декабрь нар'!GW310+'[7]УК ВР декабрь нар'!GX310+'[7]УК ВР декабрь нар'!GY310+'[7]УК ВР декабрь нар'!GZ310</f>
        <v>17622.554400000001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3619747.3369543375</v>
      </c>
      <c r="H56" s="1"/>
      <c r="K56" s="19"/>
    </row>
    <row r="57" spans="1:15" ht="15.75" x14ac:dyDescent="0.25">
      <c r="A57" s="30" t="s">
        <v>66</v>
      </c>
      <c r="B57" s="61"/>
      <c r="C57" s="61"/>
      <c r="D57" s="61"/>
      <c r="E57" s="61"/>
      <c r="F57" s="26">
        <f>F58+F59+F60</f>
        <v>355814.79000000004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110784.09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245030.7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3975562.1269543376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4120960.85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4133681.84</v>
      </c>
      <c r="G63" s="1"/>
      <c r="H63" s="28"/>
    </row>
    <row r="64" spans="1:15" ht="15.75" x14ac:dyDescent="0.25">
      <c r="A64" s="112" t="s">
        <v>89</v>
      </c>
      <c r="B64" s="112"/>
      <c r="C64" s="112"/>
      <c r="D64" s="112"/>
      <c r="E64" s="112"/>
      <c r="F64" s="26">
        <f>F30+F62-F61</f>
        <v>-2721594.070567762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90</v>
      </c>
      <c r="B68" s="123"/>
      <c r="C68" s="123"/>
      <c r="D68" s="123"/>
      <c r="E68" s="123"/>
      <c r="F68" s="52">
        <f>F64-G17</f>
        <v>-3790972.3605677621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48</vt:lpstr>
      <vt:lpstr>Буханцева 48(2019)</vt:lpstr>
      <vt:lpstr>Буханцева 48(2020)</vt:lpstr>
      <vt:lpstr>Буханцева 48(2021)</vt:lpstr>
      <vt:lpstr>Буханцева 48(2022)</vt:lpstr>
      <vt:lpstr>Буханцева 48(2023)</vt:lpstr>
      <vt:lpstr>'Буханцева 48'!Область_печати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2023-03-28T12:32:44Z</cp:lastPrinted>
  <dcterms:created xsi:type="dcterms:W3CDTF">2013-05-24T09:13:10Z</dcterms:created>
  <dcterms:modified xsi:type="dcterms:W3CDTF">2024-05-20T05:43:52Z</dcterms:modified>
</cp:coreProperties>
</file>